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30" windowWidth="17400" windowHeight="11580"/>
  </bookViews>
  <sheets>
    <sheet name="Доходы" sheetId="3" r:id="rId1"/>
  </sheets>
  <calcPr calcId="145621"/>
</workbook>
</file>

<file path=xl/calcChain.xml><?xml version="1.0" encoding="utf-8"?>
<calcChain xmlns="http://schemas.openxmlformats.org/spreadsheetml/2006/main">
  <c r="C82" i="3" l="1"/>
  <c r="C81" i="3" s="1"/>
  <c r="C79" i="3"/>
  <c r="C78" i="3" s="1"/>
  <c r="C56" i="3"/>
  <c r="D56" i="3"/>
  <c r="E29" i="3" l="1"/>
  <c r="E28" i="3" s="1"/>
  <c r="D29" i="3"/>
  <c r="D28" i="3" s="1"/>
  <c r="C29" i="3"/>
  <c r="C28" i="3" s="1"/>
  <c r="E11" i="3" l="1"/>
  <c r="D11" i="3"/>
  <c r="C11" i="3"/>
  <c r="C41" i="3" l="1"/>
  <c r="D41" i="3"/>
  <c r="E41" i="3"/>
  <c r="E63" i="3" l="1"/>
  <c r="D63" i="3"/>
  <c r="C63" i="3"/>
  <c r="E58" i="3" l="1"/>
  <c r="D58" i="3"/>
  <c r="C58" i="3"/>
  <c r="E24" i="3" l="1"/>
  <c r="D22" i="3" l="1"/>
  <c r="E22" i="3"/>
  <c r="E48" i="3" l="1"/>
  <c r="E47" i="3" s="1"/>
  <c r="D48" i="3"/>
  <c r="D47" i="3" s="1"/>
  <c r="C48" i="3"/>
  <c r="C47" i="3" s="1"/>
  <c r="C40" i="3" l="1"/>
  <c r="C39" i="3" s="1"/>
  <c r="D40" i="3"/>
  <c r="D39" i="3" s="1"/>
  <c r="E40" i="3"/>
  <c r="E39" i="3" s="1"/>
  <c r="C35" i="3"/>
  <c r="D35" i="3"/>
  <c r="E35" i="3"/>
  <c r="E54" i="3" l="1"/>
  <c r="D54" i="3"/>
  <c r="E60" i="3"/>
  <c r="D60" i="3"/>
  <c r="C54" i="3"/>
  <c r="C53" i="3" s="1"/>
  <c r="C60" i="3"/>
  <c r="E26" i="3"/>
  <c r="D26" i="3"/>
  <c r="C26" i="3"/>
  <c r="D24" i="3"/>
  <c r="C24" i="3"/>
  <c r="C22" i="3"/>
  <c r="E20" i="3"/>
  <c r="D20" i="3"/>
  <c r="C20" i="3"/>
  <c r="D53" i="3" l="1"/>
  <c r="E53" i="3"/>
  <c r="D19" i="3"/>
  <c r="C19" i="3"/>
  <c r="E19" i="3"/>
  <c r="C37" i="3" l="1"/>
  <c r="D37" i="3"/>
  <c r="E62" i="3" l="1"/>
  <c r="E45" i="3"/>
  <c r="E44" i="3" s="1"/>
  <c r="E43" i="3" s="1"/>
  <c r="E37" i="3"/>
  <c r="E34" i="3" s="1"/>
  <c r="E32" i="3"/>
  <c r="E18" i="3"/>
  <c r="E10" i="3"/>
  <c r="E51" i="3" l="1"/>
  <c r="E50" i="3" s="1"/>
  <c r="E31" i="3"/>
  <c r="E9" i="3" s="1"/>
  <c r="D62" i="3"/>
  <c r="D45" i="3"/>
  <c r="D44" i="3" s="1"/>
  <c r="D43" i="3" s="1"/>
  <c r="D32" i="3"/>
  <c r="D18" i="3"/>
  <c r="C62" i="3"/>
  <c r="C51" i="3" s="1"/>
  <c r="C50" i="3" s="1"/>
  <c r="C45" i="3"/>
  <c r="C44" i="3" s="1"/>
  <c r="C43" i="3" s="1"/>
  <c r="C32" i="3"/>
  <c r="C18" i="3"/>
  <c r="C10" i="3"/>
  <c r="D51" i="3" l="1"/>
  <c r="D50" i="3" s="1"/>
  <c r="C34" i="3"/>
  <c r="C31" i="3" s="1"/>
  <c r="C9" i="3" s="1"/>
  <c r="D34" i="3"/>
  <c r="D10" i="3"/>
  <c r="E84" i="3" l="1"/>
  <c r="D31" i="3"/>
  <c r="D9" i="3" s="1"/>
  <c r="C84" i="3" l="1"/>
  <c r="D84" i="3"/>
</calcChain>
</file>

<file path=xl/sharedStrings.xml><?xml version="1.0" encoding="utf-8"?>
<sst xmlns="http://schemas.openxmlformats.org/spreadsheetml/2006/main" count="147" uniqueCount="144">
  <si>
    <t>рублей</t>
  </si>
  <si>
    <t>Код бюджетной классификации Российской Федерации</t>
  </si>
  <si>
    <t>Наименование доходов</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</si>
  <si>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</si>
  <si>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</si>
  <si>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</si>
  <si>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</si>
  <si>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</si>
  <si>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</si>
  <si>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</si>
  <si>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</si>
  <si>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</si>
  <si>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</si>
  <si>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</si>
  <si>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</si>
  <si>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</si>
  <si>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</si>
  <si>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</si>
  <si>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</si>
  <si>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1 06 00000 00 0000 000</t>
  </si>
  <si>
    <t>НАЛОГИ НА ИМУЩЕСТВО</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</si>
  <si>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</si>
  <si>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</si>
  <si>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</si>
  <si>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</si>
  <si>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</si>
  <si>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</si>
  <si>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</si>
  <si>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</si>
  <si>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2 00 00000 00 0000 000</t>
  </si>
  <si>
    <t>БЕЗВОЗМЕЗДНЫЕ ПОСТУПЛЕНИЯ</t>
  </si>
  <si>
    <t>2 02 00000 00 0000 000</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</si>
  <si>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</si>
  <si>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</si>
  <si>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</si>
  <si>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Прочие безвозмездные поступления</t>
  </si>
  <si>
    <t>Прочие безвозмездные поступления в бюджеты субъектов Российской Федерации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</si>
  <si>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</si>
  <si>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</si>
  <si>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</si>
  <si>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</si>
  <si>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</si>
  <si>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Субвенции бюджетам бюджетной системы Российской Федерации</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</si>
  <si>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</si>
  <si>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</si>
  <si>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</si>
  <si>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</si>
  <si>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</si>
  <si>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</si>
  <si>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</si>
  <si>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</si>
  <si>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</si>
  <si>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1 03 02000 01 0000 110</t>
  </si>
  <si>
    <t>Акцизы по подакцизным товарам (продукции), производимым на территории Российской Федерации</t>
  </si>
  <si>
    <t>1 06 01000 00 0000 110</t>
  </si>
  <si>
    <t>Налог на имущество физических лиц</t>
  </si>
  <si>
    <t>1 06 01030 13 0000 110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</si>
  <si>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</si>
  <si>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1 06 06000 00 0000 110</t>
  </si>
  <si>
    <t>Земельный налог</t>
  </si>
  <si>
    <t>1 06 06030 00 0000 110</t>
  </si>
  <si>
    <t>Земельный налог с организаций</t>
  </si>
  <si>
    <t>1 06 06033 13 0000 110</t>
  </si>
  <si>
    <t>Земельный налог с организаций, обладающих земельным участком, расположенным в границах городских поселений</t>
  </si>
  <si>
    <t>1 06 06040 00 0000 110</t>
  </si>
  <si>
    <t>Земельный налог с физических лиц</t>
  </si>
  <si>
    <t>1 06 06043 13 0000 110</t>
  </si>
  <si>
    <t>Земельный налог с физических лиц, обладающих земельным участком, расположенным в границах городских поселений</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</si>
  <si>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</si>
  <si>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</si>
  <si>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</si>
  <si>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</si>
  <si>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1 14 06010 00 0000 430</t>
  </si>
  <si>
    <t>Доходы от продажи земельных участков, государственная собственность на которые не разграничена</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</si>
  <si>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</si>
  <si>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</si>
  <si>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БЕЗВОЗМЕЗДНЫЕ ПОСТУПЛЕНИЯ ОТ ДРУГИХ БЮДЖЕТОВ БЮДЖЕТНОЙ СИСТЕМЫ РОССИЙСКОЙ ФЕДЕРАЦИИ</t>
  </si>
  <si>
    <t>1</t>
  </si>
  <si>
    <t>2</t>
  </si>
  <si>
    <t>ИТОГО</t>
  </si>
  <si>
    <t>Субвенции местным бюджетам на выполнение передаваемых полномочий субъектов Российской Федерации</t>
  </si>
  <si>
    <t>Субвенции бюджетам городских поселений на выполнение передаваемых полномочий субъектов Российской Федерации</t>
  </si>
  <si>
    <t>2 02 30000 00 0000 150</t>
  </si>
  <si>
    <t>2 02 30024 00 0000 150</t>
  </si>
  <si>
    <t>2 02 30024 13 0000 150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</si>
  <si>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</si>
  <si>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</si>
  <si>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</si>
  <si>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</si>
  <si>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</si>
  <si>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</si>
  <si>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</si>
  <si>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</si>
  <si>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Субсидии бюджетам бюджетной системы Российской Федерации (межбюджетные субсидии)</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</si>
  <si>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</si>
  <si>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</si>
  <si>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бюджетам городских поселений на реализацию программ формирования современной городской среды</t>
  </si>
  <si>
    <t>2 02 20000 00 0000 150</t>
  </si>
  <si>
    <t>2 02 20216 00 0000 150</t>
  </si>
  <si>
    <t>2 02 20216 13 0000 150</t>
  </si>
  <si>
    <t>2 02 25555 00 0000 150</t>
  </si>
  <si>
    <t>2 02 25555 13 0000 150</t>
  </si>
  <si>
    <t>Субсидии бюджетам на реализацию программ формирования современной городской среды</t>
  </si>
  <si>
    <t>1 16 00000 00 0000 000</t>
  </si>
  <si>
    <t>ШТРАФЫ, САНКЦИИ, ВОЗМЕЩЕНИЕ УЩЕРБА</t>
  </si>
  <si>
    <t>2024 год</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</si>
  <si>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</si>
  <si>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</si>
  <si>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1 16 07010 00 0000 140</t>
  </si>
  <si>
    <t xml:space="preserve"> 1 16 07010 13 0000 140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</si>
  <si>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</si>
  <si>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1 01 02080 01 0000 110</t>
  </si>
  <si>
    <t>2025 год</t>
  </si>
  <si>
    <t>2026 год</t>
  </si>
  <si>
    <t>2 02 25424 00 0000 150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</si>
  <si>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</si>
  <si>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2 02 25424 13 0000 150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</si>
  <si>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</si>
  <si>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</si>
  <si>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</si>
  <si>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</si>
  <si>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</si>
  <si>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НАЛОГИ НА СОВОКУПНЫЙ ДОХОД</t>
  </si>
  <si>
    <t>Единый сельскохозяйственный налог</t>
  </si>
  <si>
    <t xml:space="preserve"> 1 05 00000 00 0000 000</t>
  </si>
  <si>
    <t xml:space="preserve"> 1 05 03000 01 0000 110</t>
  </si>
  <si>
    <t xml:space="preserve"> 1 05 03010 01 0000 110</t>
  </si>
  <si>
    <t xml:space="preserve">Приложение 1                                                                             
к Решению Совета народных депутатов города Суража "О внесении изменений в Решение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 </t>
  </si>
  <si>
    <t>Изменение доходов бюджета Суражского городского поселения Суражского муниципального района Брянской области на 2024 год и на плановый период 2025 и 2026 годов</t>
  </si>
  <si>
    <t>2 02 25394 00 0000 150</t>
  </si>
  <si>
    <t>Субсидии бюджетам на приведение в нормативное состояние автомобильных дорог и искусственных дорожных сооружений</t>
  </si>
  <si>
    <t>2 02 25394 13 0000 150</t>
  </si>
  <si>
    <t>Субсидии бюджетам городских поселений на строительство (реконструкцию), капитальный ремонт и ремонт автомобильных дорог и искусственных дорожных сооружений</t>
  </si>
  <si>
    <t>2 07 00000 00 0000 000</t>
  </si>
  <si>
    <t>ПРОЧИЕ БЕЗВОЗМЕЗДНЫЕ ПОСТУПЛЕНИЯ</t>
  </si>
  <si>
    <t>2 07 05000 13 0000 150</t>
  </si>
  <si>
    <t>Прочие безвозмездные поступления в бюджеты городских поселений</t>
  </si>
  <si>
    <t>2 07 05030 13 0000 150</t>
  </si>
  <si>
    <t>2 19 60010 13 0000 150</t>
  </si>
  <si>
    <t>2 19 00000 00 0000 000</t>
  </si>
  <si>
    <t>2 19 00000 13 0000 150</t>
  </si>
  <si>
    <t xml:space="preserve">Возврат остатков субсидий, субвенций и иных межбюджетных трансфертов, имеющих целевое назначение, прошлых лет из бюджетов городских поселений
</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</si>
  <si>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</si>
  <si>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Приложение 1.3                                                                            
к Решению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</si>
</sst>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3" x14ac:knownFonts="1">
    <font>
      <sz val="11"/>
      <color theme="1"/>
      <name val="Calibri"/>
      <family val="2"/>
      <charset val="204"/>
      <scheme val="minor"/>
    </font>
    <font>
      <sz val="14"/>
      <name val="Times New Roman"/>
      <family val="1"/>
      <charset val="204"/>
    </font>
    <font>
      <sz val="10"/>
      <name val="Helv"/>
      <charset val="204"/>
    </font>
    <font>
      <sz val="11"/>
      <color indexed="8"/>
      <name val="Calibri"/>
      <family val="2"/>
      <charset val="204"/>
    </font>
    <font>
      <sz val="11"/>
      <color theme="1"/>
      <name val="Calibri"/>
      <family val="2"/>
      <charset val="204"/>
      <scheme val="minor"/>
    </font>
    <font>
      <sz val="14"/>
      <color rgb="FF0000CC"/>
      <name val="Times New Roman"/>
      <family val="1"/>
      <charset val="204"/>
    </font>
    <font>
      <b/>
      <sz val="12"/>
      <name val="Times New Roman"/>
      <family val="1"/>
      <charset val="204"/>
    </font>
    <font>
      <sz val="12"/>
      <name val="Times New Roman"/>
      <family val="1"/>
      <charset val="204"/>
    </font>
    <font>
      <sz val="12"/>
      <color rgb="FF0000CC"/>
      <name val="Times New Roman"/>
      <family val="1"/>
      <charset val="204"/>
    </font>
    <font>
      <b/>
      <sz val="12"/>
      <color rgb="FF0000CC"/>
      <name val="Times New Roman"/>
      <family val="1"/>
      <charset val="204"/>
    </font>
    <font>
      <b/>
      <sz val="14"/>
      <name val="Times New Roman"/>
      <family val="1"/>
      <charset val="204"/>
    </font>
    <font>
      <sz val="1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4" fillId="0" borderId="0"/>
    <xf numFmtId="0" fontId="2" fillId="0" borderId="0"/>
    <xf numFmtId="164" fontId="3" fillId="0" borderId="0" applyFont="0" applyFill="0" applyBorder="0" applyAlignment="0" applyProtection="0"/>
  </cellStyleXfs>
  <cellXfs count="42">
    <xf numFmtId="0" fontId="0" fillId="0" borderId="0" xfId="0"/>
    <xf numFmtId="0" fontId="5" fillId="0" borderId="0" xfId="0" applyFont="1" applyFill="1" applyAlignment="1">
      <alignment vertical="center"/>
    </xf>
    <xf numFmtId="0" fontId="1" fillId="0" borderId="0" xfId="0" applyFont="1" applyFill="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0" borderId="0" xfId="0" applyFont="1" applyFill="1" applyAlignment="1">
      <alignment vertical="center" wrapText="1"/>
    </xf>
    <xf numFmtId="4" fontId="1" fillId="0" borderId="0" xfId="0" applyNumberFormat="1" applyFont="1" applyFill="1" applyAlignment="1">
      <alignment horizontal="center" vertical="center" wrapText="1"/>
    </xf>
    <xf numFmtId="4" fontId="1" fillId="0" borderId="0" xfId="0" applyNumberFormat="1" applyFont="1" applyFill="1" applyAlignment="1">
      <alignment vertical="center" wrapText="1"/>
    </xf>
    <xf numFmtId="4" fontId="1" fillId="0" borderId="0" xfId="0" applyNumberFormat="1" applyFont="1" applyFill="1" applyAlignment="1">
      <alignment horizontal="center" vertical="center"/>
    </xf>
    <xf numFmtId="4" fontId="1" fillId="0" borderId="0" xfId="0" applyNumberFormat="1" applyFont="1" applyFill="1" applyAlignment="1">
      <alignment vertical="center"/>
    </xf>
    <xf numFmtId="4" fontId="1" fillId="0" borderId="0" xfId="0" applyNumberFormat="1" applyFont="1" applyFill="1" applyAlignment="1">
      <alignment horizontal="left" vertical="center" wrapText="1"/>
    </xf>
    <xf numFmtId="4" fontId="7" fillId="0" borderId="1" xfId="0" applyNumberFormat="1" applyFont="1" applyFill="1" applyBorder="1" applyAlignment="1">
      <alignment horizontal="center" vertical="center" wrapText="1"/>
    </xf>
    <xf numFmtId="0" fontId="7" fillId="0" borderId="1" xfId="0" quotePrefix="1" applyNumberFormat="1" applyFont="1" applyFill="1" applyBorder="1" applyAlignment="1">
      <alignment horizontal="center" vertical="center" wrapText="1" shrinkToFit="1"/>
    </xf>
    <xf numFmtId="4" fontId="7" fillId="0" borderId="1" xfId="0" applyNumberFormat="1" applyFont="1" applyFill="1" applyBorder="1" applyAlignment="1">
      <alignment horizontal="center" vertical="center" wrapText="1" shrinkToFit="1"/>
    </xf>
    <xf numFmtId="4" fontId="6" fillId="0" borderId="1" xfId="0" applyNumberFormat="1" applyFont="1" applyFill="1" applyBorder="1" applyAlignment="1">
      <alignment horizontal="center" vertical="center" wrapText="1"/>
    </xf>
    <xf numFmtId="0" fontId="8" fillId="0" borderId="1" xfId="0" quotePrefix="1" applyNumberFormat="1" applyFont="1" applyFill="1" applyBorder="1" applyAlignment="1">
      <alignment horizontal="center" vertical="center" wrapText="1" shrinkToFit="1"/>
    </xf>
    <xf numFmtId="0" fontId="9" fillId="0" borderId="1" xfId="0" quotePrefix="1" applyNumberFormat="1" applyFont="1" applyFill="1" applyBorder="1" applyAlignment="1">
      <alignment horizontal="center" vertical="center" wrapText="1" shrinkToFit="1"/>
    </xf>
    <xf numFmtId="0" fontId="6" fillId="0" borderId="1" xfId="0" quotePrefix="1" applyNumberFormat="1" applyFont="1" applyFill="1" applyBorder="1" applyAlignment="1">
      <alignment horizontal="center" vertical="center" wrapText="1" shrinkToFit="1"/>
    </xf>
    <xf numFmtId="0"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shrinkToFit="1"/>
    </xf>
    <xf numFmtId="0"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shrinkToFit="1"/>
    </xf>
    <xf numFmtId="0" fontId="8" fillId="0" borderId="1" xfId="0" applyFont="1" applyFill="1" applyBorder="1" applyAlignment="1">
      <alignment horizontal="center" vertical="center" wrapText="1" shrinkToFit="1"/>
    </xf>
    <xf numFmtId="0" fontId="6" fillId="0" borderId="1" xfId="0" applyNumberFormat="1" applyFont="1" applyFill="1" applyBorder="1" applyAlignment="1">
      <alignment horizontal="center" vertical="center" wrapText="1" shrinkToFit="1"/>
    </xf>
    <xf numFmtId="0" fontId="7" fillId="0" borderId="1" xfId="0"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shrinkToFit="1"/>
    </xf>
    <xf numFmtId="4" fontId="6" fillId="0" borderId="4"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shrinkToFit="1"/>
    </xf>
    <xf numFmtId="1" fontId="11" fillId="0" borderId="1" xfId="0" applyNumberFormat="1" applyFont="1" applyFill="1" applyBorder="1" applyAlignment="1">
      <alignment horizontal="center" vertical="center" wrapText="1" shrinkToFit="1"/>
    </xf>
    <xf numFmtId="1" fontId="11" fillId="0" borderId="1" xfId="0" applyNumberFormat="1" applyFont="1" applyFill="1" applyBorder="1" applyAlignment="1">
      <alignment horizontal="center" vertical="center" wrapText="1"/>
    </xf>
    <xf numFmtId="0" fontId="7" fillId="0" borderId="0" xfId="0" applyFont="1" applyFill="1" applyBorder="1" applyAlignment="1">
      <alignment horizontal="right"/>
    </xf>
    <xf numFmtId="0" fontId="7" fillId="0" borderId="4" xfId="0" applyNumberFormat="1" applyFont="1" applyFill="1" applyBorder="1" applyAlignment="1">
      <alignment horizontal="center" vertical="center" wrapText="1" shrinkToFit="1"/>
    </xf>
    <xf numFmtId="0" fontId="7" fillId="0" borderId="4"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4" fontId="6" fillId="0" borderId="0" xfId="0" applyNumberFormat="1" applyFont="1" applyFill="1" applyAlignment="1">
      <alignment horizontal="left" vertical="center" wrapText="1"/>
    </xf>
    <xf numFmtId="0" fontId="12" fillId="0" borderId="1" xfId="0" applyFont="1" applyBorder="1" applyAlignment="1">
      <alignment horizontal="center" vertical="center"/>
    </xf>
    <xf numFmtId="4" fontId="6" fillId="0" borderId="0" xfId="0" applyNumberFormat="1" applyFont="1" applyFill="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0" fillId="2" borderId="0" xfId="0" applyFont="1" applyFill="1" applyAlignment="1">
      <alignment horizontal="center" vertical="center" wrapText="1"/>
    </xf>
    <xf numFmtId="4" fontId="6" fillId="0" borderId="0" xfId="0" applyNumberFormat="1" applyFont="1" applyFill="1" applyAlignment="1">
      <alignment horizontal="left" vertical="center" wrapText="1"/>
    </xf>
  </cellXfs>
  <cellStyles count="4">
    <cellStyle name="Обычный" xfId="0" builtinId="0"/>
    <cellStyle name="Обычный 2" xfId="1"/>
    <cellStyle name="Стиль 1"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5"/>
  <sheetViews>
    <sheetView showZeros="0" tabSelected="1" view="pageBreakPreview" zoomScale="85" zoomScaleNormal="70" zoomScaleSheetLayoutView="85" workbookViewId="0">
      <selection activeCell="D82" sqref="D82"/>
    </sheetView>
  </sheetViews>
  <sheetFormatPr defaultRowHeight="18.75" x14ac:dyDescent="0.25"/>
  <cols>
    <col min="1" max="1" width="29" style="1" customWidth="1"/>
    <col min="2" max="2" width="62.28515625" style="2" customWidth="1"/>
    <col min="3" max="3" width="23.140625" style="8" bestFit="1" customWidth="1"/>
    <col min="4" max="5" width="23.140625" style="9" bestFit="1" customWidth="1"/>
    <col min="6" max="6" width="0.5703125" style="2" customWidth="1"/>
    <col min="7" max="13" width="9.140625" style="2" hidden="1" customWidth="1"/>
    <col min="14" max="16384" width="9.140625" style="2"/>
  </cols>
  <sheetData>
    <row r="1" spans="1:13" ht="102.75" customHeight="1" x14ac:dyDescent="0.25">
      <c r="C1" s="37" t="s">
        <v>127</v>
      </c>
      <c r="D1" s="37"/>
      <c r="E1" s="37"/>
    </row>
    <row r="2" spans="1:13" ht="16.5" customHeight="1" x14ac:dyDescent="0.25">
      <c r="C2" s="35"/>
      <c r="D2" s="35"/>
      <c r="E2" s="35"/>
    </row>
    <row r="3" spans="1:13" ht="81" customHeight="1" x14ac:dyDescent="0.25">
      <c r="C3" s="41" t="s">
        <v>143</v>
      </c>
      <c r="D3" s="41"/>
      <c r="E3" s="41"/>
    </row>
    <row r="4" spans="1:13" ht="24" customHeight="1" x14ac:dyDescent="0.25">
      <c r="C4" s="10"/>
      <c r="D4" s="10"/>
      <c r="E4" s="10"/>
    </row>
    <row r="5" spans="1:13" ht="38.25" customHeight="1" x14ac:dyDescent="0.25">
      <c r="A5" s="40" t="s">
        <v>128</v>
      </c>
      <c r="B5" s="40"/>
      <c r="C5" s="40"/>
      <c r="D5" s="40"/>
      <c r="E5" s="40"/>
      <c r="F5" s="40"/>
      <c r="G5" s="40"/>
      <c r="H5" s="40"/>
      <c r="I5" s="40"/>
      <c r="J5" s="40"/>
      <c r="K5" s="40"/>
      <c r="L5" s="40"/>
      <c r="M5" s="40"/>
    </row>
    <row r="6" spans="1:13" ht="29.25" customHeight="1" x14ac:dyDescent="0.25">
      <c r="C6" s="3"/>
      <c r="D6" s="4"/>
      <c r="E6" s="31" t="s">
        <v>0</v>
      </c>
    </row>
    <row r="7" spans="1:13" ht="54" customHeight="1" x14ac:dyDescent="0.25">
      <c r="A7" s="28" t="s">
        <v>1</v>
      </c>
      <c r="B7" s="28" t="s">
        <v>2</v>
      </c>
      <c r="C7" s="27" t="s">
        <v>105</v>
      </c>
      <c r="D7" s="27" t="s">
        <v>112</v>
      </c>
      <c r="E7" s="27" t="s">
        <v>113</v>
      </c>
    </row>
    <row r="8" spans="1:13" ht="13.5" customHeight="1" x14ac:dyDescent="0.25">
      <c r="A8" s="29" t="s">
        <v>77</v>
      </c>
      <c r="B8" s="29" t="s">
        <v>78</v>
      </c>
      <c r="C8" s="30">
        <v>3</v>
      </c>
      <c r="D8" s="30">
        <v>4</v>
      </c>
      <c r="E8" s="30">
        <v>5</v>
      </c>
    </row>
    <row r="9" spans="1:13" ht="30.75" customHeight="1" x14ac:dyDescent="0.25">
      <c r="A9" s="17" t="s">
        <v>3</v>
      </c>
      <c r="B9" s="18" t="s">
        <v>4</v>
      </c>
      <c r="C9" s="19">
        <f>C10+C18+C28+C31+C39+C43+C47</f>
        <v>1000000</v>
      </c>
      <c r="D9" s="19">
        <f t="shared" ref="D9:E9" si="0">D10+D18+D28+D31+D39+D43+D47</f>
        <v>1.7000000000000002E-18</v>
      </c>
      <c r="E9" s="19">
        <f t="shared" si="0"/>
        <v>1.7000000000000002E-18</v>
      </c>
    </row>
    <row r="10" spans="1:13" x14ac:dyDescent="0.25">
      <c r="A10" s="17" t="s">
        <v>5</v>
      </c>
      <c r="B10" s="18" t="s">
        <v>6</v>
      </c>
      <c r="C10" s="19">
        <f>C11</f>
        <v>1000000</v>
      </c>
      <c r="D10" s="19">
        <f>D11</f>
        <v>6.0000000000000008E-19</v>
      </c>
      <c r="E10" s="19">
        <f>E11</f>
        <v>6.0000000000000008E-19</v>
      </c>
    </row>
    <row r="11" spans="1:13" x14ac:dyDescent="0.25">
      <c r="A11" s="23" t="s">
        <v>7</v>
      </c>
      <c r="B11" s="18" t="s">
        <v>8</v>
      </c>
      <c r="C11" s="19">
        <f>SUM(C12:C17)</f>
        <v>1000000</v>
      </c>
      <c r="D11" s="19">
        <f>SUM(D12:D17)</f>
        <v>6.0000000000000008E-19</v>
      </c>
      <c r="E11" s="19">
        <f>SUM(E12:E17)</f>
        <v>6.0000000000000008E-19</v>
      </c>
    </row>
    <row r="12" spans="1:13" ht="82.5" customHeight="1" x14ac:dyDescent="0.25">
      <c r="A12" s="24" t="s">
        <v>46</v>
      </c>
      <c r="B12" s="24" t="s">
        <v>47</v>
      </c>
      <c r="C12" s="13">
        <v>1000000</v>
      </c>
      <c r="D12" s="13">
        <v>9.9999999999999998E-20</v>
      </c>
      <c r="E12" s="13">
        <v>9.9999999999999998E-20</v>
      </c>
    </row>
    <row r="13" spans="1:13" ht="111.75" customHeight="1" x14ac:dyDescent="0.25">
      <c r="A13" s="24" t="s">
        <v>48</v>
      </c>
      <c r="B13" s="24" t="s">
        <v>49</v>
      </c>
      <c r="C13" s="13">
        <v>9.9999999999999998E-20</v>
      </c>
      <c r="D13" s="13">
        <v>9.9999999999999998E-20</v>
      </c>
      <c r="E13" s="13">
        <v>9.9999999999999998E-20</v>
      </c>
    </row>
    <row r="14" spans="1:13" ht="51.75" customHeight="1" x14ac:dyDescent="0.25">
      <c r="A14" s="25" t="s">
        <v>50</v>
      </c>
      <c r="B14" s="24" t="s">
        <v>51</v>
      </c>
      <c r="C14" s="13">
        <v>9.9999999999999998E-20</v>
      </c>
      <c r="D14" s="13">
        <v>9.9999999999999998E-20</v>
      </c>
      <c r="E14" s="13">
        <v>9.9999999999999998E-20</v>
      </c>
    </row>
    <row r="15" spans="1:13" ht="93" customHeight="1" x14ac:dyDescent="0.25">
      <c r="A15" s="25" t="s">
        <v>111</v>
      </c>
      <c r="B15" s="24" t="s">
        <v>110</v>
      </c>
      <c r="C15" s="13">
        <v>9.9999999999999998E-20</v>
      </c>
      <c r="D15" s="13">
        <v>9.9999999999999998E-20</v>
      </c>
      <c r="E15" s="13">
        <v>9.9999999999999998E-20</v>
      </c>
    </row>
    <row r="16" spans="1:13" ht="57.75" customHeight="1" x14ac:dyDescent="0.25">
      <c r="A16" s="25" t="s">
        <v>118</v>
      </c>
      <c r="B16" s="24" t="s">
        <v>119</v>
      </c>
      <c r="C16" s="13">
        <v>9.9999999999999998E-20</v>
      </c>
      <c r="D16" s="13">
        <v>9.9999999999999998E-20</v>
      </c>
      <c r="E16" s="13">
        <v>9.9999999999999998E-20</v>
      </c>
    </row>
    <row r="17" spans="1:5" ht="57.75" customHeight="1" x14ac:dyDescent="0.25">
      <c r="A17" s="25" t="s">
        <v>120</v>
      </c>
      <c r="B17" s="24" t="s">
        <v>121</v>
      </c>
      <c r="C17" s="13">
        <v>9.9999999999999998E-20</v>
      </c>
      <c r="D17" s="13">
        <v>9.9999999999999998E-20</v>
      </c>
      <c r="E17" s="13">
        <v>9.9999999999999998E-20</v>
      </c>
    </row>
    <row r="18" spans="1:5" ht="47.25" x14ac:dyDescent="0.25">
      <c r="A18" s="17" t="s">
        <v>9</v>
      </c>
      <c r="B18" s="18" t="s">
        <v>10</v>
      </c>
      <c r="C18" s="19">
        <f>C19</f>
        <v>3.9999999999999999E-19</v>
      </c>
      <c r="D18" s="19">
        <f>D19</f>
        <v>3.9999999999999999E-19</v>
      </c>
      <c r="E18" s="19">
        <f>E19</f>
        <v>3.9999999999999999E-19</v>
      </c>
    </row>
    <row r="19" spans="1:5" ht="31.5" x14ac:dyDescent="0.25">
      <c r="A19" s="26" t="s">
        <v>52</v>
      </c>
      <c r="B19" s="20" t="s">
        <v>53</v>
      </c>
      <c r="C19" s="13">
        <f>C20+C22+C24+C26</f>
        <v>3.9999999999999999E-19</v>
      </c>
      <c r="D19" s="13">
        <f t="shared" ref="D19:E19" si="1">D20+D22+D24+D26</f>
        <v>3.9999999999999999E-19</v>
      </c>
      <c r="E19" s="13">
        <f t="shared" si="1"/>
        <v>3.9999999999999999E-19</v>
      </c>
    </row>
    <row r="20" spans="1:5" ht="65.25" customHeight="1" x14ac:dyDescent="0.25">
      <c r="A20" s="12" t="s">
        <v>11</v>
      </c>
      <c r="B20" s="20" t="s">
        <v>12</v>
      </c>
      <c r="C20" s="13">
        <f>C21</f>
        <v>9.9999999999999998E-20</v>
      </c>
      <c r="D20" s="13">
        <f t="shared" ref="D20:E20" si="2">D21</f>
        <v>9.9999999999999998E-20</v>
      </c>
      <c r="E20" s="13">
        <f t="shared" si="2"/>
        <v>9.9999999999999998E-20</v>
      </c>
    </row>
    <row r="21" spans="1:5" ht="113.25" customHeight="1" x14ac:dyDescent="0.25">
      <c r="A21" s="12" t="s">
        <v>85</v>
      </c>
      <c r="B21" s="20" t="s">
        <v>86</v>
      </c>
      <c r="C21" s="13">
        <v>9.9999999999999998E-20</v>
      </c>
      <c r="D21" s="13">
        <v>9.9999999999999998E-20</v>
      </c>
      <c r="E21" s="13">
        <v>9.9999999999999998E-20</v>
      </c>
    </row>
    <row r="22" spans="1:5" ht="81" customHeight="1" x14ac:dyDescent="0.25">
      <c r="A22" s="12" t="s">
        <v>13</v>
      </c>
      <c r="B22" s="20" t="s">
        <v>14</v>
      </c>
      <c r="C22" s="13">
        <f>C23</f>
        <v>9.9999999999999998E-20</v>
      </c>
      <c r="D22" s="13">
        <f t="shared" ref="D22:E22" si="3">D23</f>
        <v>9.9999999999999998E-20</v>
      </c>
      <c r="E22" s="13">
        <f t="shared" si="3"/>
        <v>9.9999999999999998E-20</v>
      </c>
    </row>
    <row r="23" spans="1:5" ht="127.5" customHeight="1" x14ac:dyDescent="0.25">
      <c r="A23" s="12" t="s">
        <v>87</v>
      </c>
      <c r="B23" s="20" t="s">
        <v>88</v>
      </c>
      <c r="C23" s="13">
        <v>9.9999999999999998E-20</v>
      </c>
      <c r="D23" s="13">
        <v>9.9999999999999998E-20</v>
      </c>
      <c r="E23" s="13">
        <v>9.9999999999999998E-20</v>
      </c>
    </row>
    <row r="24" spans="1:5" ht="64.5" customHeight="1" x14ac:dyDescent="0.25">
      <c r="A24" s="12" t="s">
        <v>15</v>
      </c>
      <c r="B24" s="20" t="s">
        <v>16</v>
      </c>
      <c r="C24" s="13">
        <f>C25</f>
        <v>9.9999999999999998E-20</v>
      </c>
      <c r="D24" s="13">
        <f t="shared" ref="D24" si="4">D25</f>
        <v>9.9999999999999998E-20</v>
      </c>
      <c r="E24" s="13">
        <f>E25</f>
        <v>9.9999999999999998E-20</v>
      </c>
    </row>
    <row r="25" spans="1:5" ht="114" customHeight="1" x14ac:dyDescent="0.25">
      <c r="A25" s="12" t="s">
        <v>89</v>
      </c>
      <c r="B25" s="20" t="s">
        <v>90</v>
      </c>
      <c r="C25" s="13">
        <v>9.9999999999999998E-20</v>
      </c>
      <c r="D25" s="13">
        <v>9.9999999999999998E-20</v>
      </c>
      <c r="E25" s="13">
        <v>9.9999999999999998E-20</v>
      </c>
    </row>
    <row r="26" spans="1:5" ht="65.25" customHeight="1" x14ac:dyDescent="0.25">
      <c r="A26" s="12" t="s">
        <v>17</v>
      </c>
      <c r="B26" s="20" t="s">
        <v>18</v>
      </c>
      <c r="C26" s="13">
        <f>C27</f>
        <v>9.9999999999999998E-20</v>
      </c>
      <c r="D26" s="13">
        <f t="shared" ref="D26:E26" si="5">D27</f>
        <v>9.9999999999999998E-20</v>
      </c>
      <c r="E26" s="13">
        <f t="shared" si="5"/>
        <v>9.9999999999999998E-20</v>
      </c>
    </row>
    <row r="27" spans="1:5" ht="111.75" customHeight="1" x14ac:dyDescent="0.25">
      <c r="A27" s="12" t="s">
        <v>91</v>
      </c>
      <c r="B27" s="20" t="s">
        <v>92</v>
      </c>
      <c r="C27" s="13">
        <v>9.9999999999999998E-20</v>
      </c>
      <c r="D27" s="13">
        <v>9.9999999999999998E-20</v>
      </c>
      <c r="E27" s="13">
        <v>9.9999999999999998E-20</v>
      </c>
    </row>
    <row r="28" spans="1:5" ht="18.75" customHeight="1" x14ac:dyDescent="0.25">
      <c r="A28" s="23" t="s">
        <v>124</v>
      </c>
      <c r="B28" s="18" t="s">
        <v>122</v>
      </c>
      <c r="C28" s="19">
        <f>C29</f>
        <v>9.9999999999999998E-20</v>
      </c>
      <c r="D28" s="19">
        <f t="shared" ref="D28:E29" si="6">D29</f>
        <v>9.9999999999999998E-20</v>
      </c>
      <c r="E28" s="19">
        <f t="shared" si="6"/>
        <v>9.9999999999999998E-20</v>
      </c>
    </row>
    <row r="29" spans="1:5" ht="16.5" customHeight="1" x14ac:dyDescent="0.25">
      <c r="A29" s="26" t="s">
        <v>125</v>
      </c>
      <c r="B29" s="20" t="s">
        <v>123</v>
      </c>
      <c r="C29" s="13">
        <f>C30</f>
        <v>9.9999999999999998E-20</v>
      </c>
      <c r="D29" s="13">
        <f t="shared" si="6"/>
        <v>9.9999999999999998E-20</v>
      </c>
      <c r="E29" s="13">
        <f t="shared" si="6"/>
        <v>9.9999999999999998E-20</v>
      </c>
    </row>
    <row r="30" spans="1:5" ht="17.25" customHeight="1" x14ac:dyDescent="0.25">
      <c r="A30" s="26" t="s">
        <v>126</v>
      </c>
      <c r="B30" s="20" t="s">
        <v>123</v>
      </c>
      <c r="C30" s="13">
        <v>9.9999999999999998E-20</v>
      </c>
      <c r="D30" s="13">
        <v>9.9999999999999998E-20</v>
      </c>
      <c r="E30" s="13">
        <v>9.9999999999999998E-20</v>
      </c>
    </row>
    <row r="31" spans="1:5" x14ac:dyDescent="0.25">
      <c r="A31" s="17" t="s">
        <v>19</v>
      </c>
      <c r="B31" s="18" t="s">
        <v>20</v>
      </c>
      <c r="C31" s="19">
        <f>C32+C34</f>
        <v>2.9999999999999999E-19</v>
      </c>
      <c r="D31" s="19">
        <f>D32+D34</f>
        <v>2.9999999999999999E-19</v>
      </c>
      <c r="E31" s="19">
        <f>E32+E34</f>
        <v>2.9999999999999999E-19</v>
      </c>
    </row>
    <row r="32" spans="1:5" x14ac:dyDescent="0.25">
      <c r="A32" s="26" t="s">
        <v>54</v>
      </c>
      <c r="B32" s="20" t="s">
        <v>55</v>
      </c>
      <c r="C32" s="13">
        <f>C33</f>
        <v>9.9999999999999998E-20</v>
      </c>
      <c r="D32" s="13">
        <f>D33</f>
        <v>9.9999999999999998E-20</v>
      </c>
      <c r="E32" s="13">
        <f>E33</f>
        <v>9.9999999999999998E-20</v>
      </c>
    </row>
    <row r="33" spans="1:5" ht="47.25" x14ac:dyDescent="0.25">
      <c r="A33" s="26" t="s">
        <v>56</v>
      </c>
      <c r="B33" s="20" t="s">
        <v>57</v>
      </c>
      <c r="C33" s="13">
        <v>9.9999999999999998E-20</v>
      </c>
      <c r="D33" s="13">
        <v>9.9999999999999998E-20</v>
      </c>
      <c r="E33" s="13">
        <v>9.9999999999999998E-20</v>
      </c>
    </row>
    <row r="34" spans="1:5" x14ac:dyDescent="0.25">
      <c r="A34" s="26" t="s">
        <v>58</v>
      </c>
      <c r="B34" s="20" t="s">
        <v>59</v>
      </c>
      <c r="C34" s="13">
        <f>C35+C37</f>
        <v>2E-19</v>
      </c>
      <c r="D34" s="13">
        <f>D35+D37</f>
        <v>2E-19</v>
      </c>
      <c r="E34" s="13">
        <f>E35+E37</f>
        <v>2E-19</v>
      </c>
    </row>
    <row r="35" spans="1:5" x14ac:dyDescent="0.25">
      <c r="A35" s="26" t="s">
        <v>60</v>
      </c>
      <c r="B35" s="20" t="s">
        <v>61</v>
      </c>
      <c r="C35" s="13">
        <f>C36</f>
        <v>9.9999999999999998E-20</v>
      </c>
      <c r="D35" s="13">
        <f>D36</f>
        <v>9.9999999999999998E-20</v>
      </c>
      <c r="E35" s="13">
        <f>E36</f>
        <v>9.9999999999999998E-20</v>
      </c>
    </row>
    <row r="36" spans="1:5" ht="31.5" x14ac:dyDescent="0.25">
      <c r="A36" s="26" t="s">
        <v>62</v>
      </c>
      <c r="B36" s="20" t="s">
        <v>63</v>
      </c>
      <c r="C36" s="13">
        <v>9.9999999999999998E-20</v>
      </c>
      <c r="D36" s="13">
        <v>9.9999999999999998E-20</v>
      </c>
      <c r="E36" s="13">
        <v>9.9999999999999998E-20</v>
      </c>
    </row>
    <row r="37" spans="1:5" x14ac:dyDescent="0.25">
      <c r="A37" s="26" t="s">
        <v>64</v>
      </c>
      <c r="B37" s="20" t="s">
        <v>65</v>
      </c>
      <c r="C37" s="13">
        <f>C38</f>
        <v>9.9999999999999998E-20</v>
      </c>
      <c r="D37" s="13">
        <f>D38</f>
        <v>9.9999999999999998E-20</v>
      </c>
      <c r="E37" s="13">
        <f>E38</f>
        <v>9.9999999999999998E-20</v>
      </c>
    </row>
    <row r="38" spans="1:5" ht="31.5" x14ac:dyDescent="0.25">
      <c r="A38" s="26" t="s">
        <v>66</v>
      </c>
      <c r="B38" s="20" t="s">
        <v>67</v>
      </c>
      <c r="C38" s="13">
        <v>9.9999999999999998E-20</v>
      </c>
      <c r="D38" s="13">
        <v>9.9999999999999998E-20</v>
      </c>
      <c r="E38" s="13">
        <v>9.9999999999999998E-20</v>
      </c>
    </row>
    <row r="39" spans="1:5" ht="47.25" x14ac:dyDescent="0.25">
      <c r="A39" s="17" t="s">
        <v>21</v>
      </c>
      <c r="B39" s="18" t="s">
        <v>22</v>
      </c>
      <c r="C39" s="19">
        <f>C40</f>
        <v>9.9999999999999998E-20</v>
      </c>
      <c r="D39" s="19">
        <f t="shared" ref="D39:E39" si="7">D40</f>
        <v>9.9999999999999998E-20</v>
      </c>
      <c r="E39" s="19">
        <f t="shared" si="7"/>
        <v>9.9999999999999998E-20</v>
      </c>
    </row>
    <row r="40" spans="1:5" ht="83.25" customHeight="1" x14ac:dyDescent="0.25">
      <c r="A40" s="12" t="s">
        <v>23</v>
      </c>
      <c r="B40" s="20" t="s">
        <v>24</v>
      </c>
      <c r="C40" s="13">
        <f>C41</f>
        <v>9.9999999999999998E-20</v>
      </c>
      <c r="D40" s="13">
        <f t="shared" ref="D40:E40" si="8">D41</f>
        <v>9.9999999999999998E-20</v>
      </c>
      <c r="E40" s="13">
        <f t="shared" si="8"/>
        <v>9.9999999999999998E-20</v>
      </c>
    </row>
    <row r="41" spans="1:5" ht="69.75" customHeight="1" x14ac:dyDescent="0.25">
      <c r="A41" s="12" t="s">
        <v>68</v>
      </c>
      <c r="B41" s="20" t="s">
        <v>69</v>
      </c>
      <c r="C41" s="13">
        <f>C42</f>
        <v>9.9999999999999998E-20</v>
      </c>
      <c r="D41" s="13">
        <f>D42</f>
        <v>9.9999999999999998E-20</v>
      </c>
      <c r="E41" s="13">
        <f>E42</f>
        <v>9.9999999999999998E-20</v>
      </c>
    </row>
    <row r="42" spans="1:5" ht="81.75" customHeight="1" x14ac:dyDescent="0.25">
      <c r="A42" s="26" t="s">
        <v>70</v>
      </c>
      <c r="B42" s="20" t="s">
        <v>71</v>
      </c>
      <c r="C42" s="13">
        <v>9.9999999999999998E-20</v>
      </c>
      <c r="D42" s="13">
        <v>9.9999999999999998E-20</v>
      </c>
      <c r="E42" s="13">
        <v>9.9999999999999998E-20</v>
      </c>
    </row>
    <row r="43" spans="1:5" ht="31.5" x14ac:dyDescent="0.25">
      <c r="A43" s="17" t="s">
        <v>25</v>
      </c>
      <c r="B43" s="18" t="s">
        <v>26</v>
      </c>
      <c r="C43" s="19">
        <f t="shared" ref="C43:E45" si="9">C44</f>
        <v>9.9999999999999998E-20</v>
      </c>
      <c r="D43" s="19">
        <f t="shared" si="9"/>
        <v>9.9999999999999998E-20</v>
      </c>
      <c r="E43" s="19">
        <f t="shared" si="9"/>
        <v>9.9999999999999998E-20</v>
      </c>
    </row>
    <row r="44" spans="1:5" ht="31.5" x14ac:dyDescent="0.25">
      <c r="A44" s="12" t="s">
        <v>27</v>
      </c>
      <c r="B44" s="20" t="s">
        <v>28</v>
      </c>
      <c r="C44" s="13">
        <f t="shared" si="9"/>
        <v>9.9999999999999998E-20</v>
      </c>
      <c r="D44" s="13">
        <f t="shared" si="9"/>
        <v>9.9999999999999998E-20</v>
      </c>
      <c r="E44" s="13">
        <f t="shared" si="9"/>
        <v>9.9999999999999998E-20</v>
      </c>
    </row>
    <row r="45" spans="1:5" ht="31.5" x14ac:dyDescent="0.25">
      <c r="A45" s="26" t="s">
        <v>72</v>
      </c>
      <c r="B45" s="20" t="s">
        <v>73</v>
      </c>
      <c r="C45" s="13">
        <f t="shared" si="9"/>
        <v>9.9999999999999998E-20</v>
      </c>
      <c r="D45" s="13">
        <f t="shared" si="9"/>
        <v>9.9999999999999998E-20</v>
      </c>
      <c r="E45" s="13">
        <f t="shared" si="9"/>
        <v>9.9999999999999998E-20</v>
      </c>
    </row>
    <row r="46" spans="1:5" ht="47.25" x14ac:dyDescent="0.25">
      <c r="A46" s="26" t="s">
        <v>74</v>
      </c>
      <c r="B46" s="20" t="s">
        <v>75</v>
      </c>
      <c r="C46" s="13">
        <v>9.9999999999999998E-20</v>
      </c>
      <c r="D46" s="13">
        <v>9.9999999999999998E-20</v>
      </c>
      <c r="E46" s="13">
        <v>9.9999999999999998E-20</v>
      </c>
    </row>
    <row r="47" spans="1:5" x14ac:dyDescent="0.25">
      <c r="A47" s="26" t="s">
        <v>103</v>
      </c>
      <c r="B47" s="18" t="s">
        <v>104</v>
      </c>
      <c r="C47" s="19">
        <f>C48</f>
        <v>9.9999999999999998E-20</v>
      </c>
      <c r="D47" s="19">
        <f t="shared" ref="D47:E48" si="10">D48</f>
        <v>9.9999999999999998E-20</v>
      </c>
      <c r="E47" s="19">
        <f t="shared" si="10"/>
        <v>9.9999999999999998E-20</v>
      </c>
    </row>
    <row r="48" spans="1:5" ht="63" x14ac:dyDescent="0.25">
      <c r="A48" s="26" t="s">
        <v>108</v>
      </c>
      <c r="B48" s="20" t="s">
        <v>106</v>
      </c>
      <c r="C48" s="13">
        <f>C49</f>
        <v>9.9999999999999998E-20</v>
      </c>
      <c r="D48" s="13">
        <f t="shared" si="10"/>
        <v>9.9999999999999998E-20</v>
      </c>
      <c r="E48" s="13">
        <f t="shared" si="10"/>
        <v>9.9999999999999998E-20</v>
      </c>
    </row>
    <row r="49" spans="1:5" ht="76.5" customHeight="1" x14ac:dyDescent="0.25">
      <c r="A49" s="26" t="s">
        <v>109</v>
      </c>
      <c r="B49" s="20" t="s">
        <v>107</v>
      </c>
      <c r="C49" s="13">
        <v>9.9999999999999998E-20</v>
      </c>
      <c r="D49" s="13">
        <v>9.9999999999999998E-20</v>
      </c>
      <c r="E49" s="13">
        <v>9.9999999999999998E-20</v>
      </c>
    </row>
    <row r="50" spans="1:5" ht="37.5" customHeight="1" x14ac:dyDescent="0.25">
      <c r="A50" s="17" t="s">
        <v>29</v>
      </c>
      <c r="B50" s="18" t="s">
        <v>30</v>
      </c>
      <c r="C50" s="19">
        <f>C51+C78+C81</f>
        <v>-13649.02</v>
      </c>
      <c r="D50" s="19">
        <f t="shared" ref="D50:E50" si="11">D51</f>
        <v>5.0000000000000004E-19</v>
      </c>
      <c r="E50" s="19">
        <f t="shared" si="11"/>
        <v>3.9999999999999999E-19</v>
      </c>
    </row>
    <row r="51" spans="1:5" ht="49.5" customHeight="1" x14ac:dyDescent="0.25">
      <c r="A51" s="17" t="s">
        <v>31</v>
      </c>
      <c r="B51" s="18" t="s">
        <v>76</v>
      </c>
      <c r="C51" s="19">
        <f>C53+C62</f>
        <v>1.0000399999999997E-14</v>
      </c>
      <c r="D51" s="19">
        <f>D53+D62</f>
        <v>5.0000000000000004E-19</v>
      </c>
      <c r="E51" s="19">
        <f>E53+E62</f>
        <v>3.9999999999999999E-19</v>
      </c>
    </row>
    <row r="52" spans="1:5" ht="99.75" hidden="1" customHeight="1" x14ac:dyDescent="0.25">
      <c r="A52" s="12"/>
      <c r="B52" s="20"/>
      <c r="C52" s="13"/>
      <c r="D52" s="13"/>
      <c r="E52" s="13"/>
    </row>
    <row r="53" spans="1:5" ht="34.5" customHeight="1" x14ac:dyDescent="0.25">
      <c r="A53" s="17" t="s">
        <v>97</v>
      </c>
      <c r="B53" s="18" t="s">
        <v>93</v>
      </c>
      <c r="C53" s="19">
        <f>C54+C56+C58+C60</f>
        <v>1.0000299999999998E-14</v>
      </c>
      <c r="D53" s="19">
        <f>D54+D56+D58+D60</f>
        <v>3.9999999999999999E-19</v>
      </c>
      <c r="E53" s="19">
        <f t="shared" ref="E53" si="12">E54+E58+E60</f>
        <v>2.9999999999999999E-19</v>
      </c>
    </row>
    <row r="54" spans="1:5" ht="82.5" customHeight="1" x14ac:dyDescent="0.25">
      <c r="A54" s="26" t="s">
        <v>98</v>
      </c>
      <c r="B54" s="20" t="s">
        <v>94</v>
      </c>
      <c r="C54" s="13">
        <f>C55</f>
        <v>9.9999999999999998E-20</v>
      </c>
      <c r="D54" s="13">
        <f t="shared" ref="D54:E54" si="13">D55</f>
        <v>9.9999999999999998E-20</v>
      </c>
      <c r="E54" s="13">
        <f t="shared" si="13"/>
        <v>9.9999999999999998E-20</v>
      </c>
    </row>
    <row r="55" spans="1:5" ht="93" customHeight="1" x14ac:dyDescent="0.25">
      <c r="A55" s="32" t="s">
        <v>99</v>
      </c>
      <c r="B55" s="33" t="s">
        <v>95</v>
      </c>
      <c r="C55" s="13">
        <v>9.9999999999999998E-20</v>
      </c>
      <c r="D55" s="13">
        <v>9.9999999999999998E-20</v>
      </c>
      <c r="E55" s="13">
        <v>9.9999999999999998E-20</v>
      </c>
    </row>
    <row r="56" spans="1:5" ht="47.25" customHeight="1" x14ac:dyDescent="0.25">
      <c r="A56" s="36" t="s">
        <v>129</v>
      </c>
      <c r="B56" s="34" t="s">
        <v>130</v>
      </c>
      <c r="C56" s="13">
        <f>C57</f>
        <v>1E-14</v>
      </c>
      <c r="D56" s="13">
        <f>D57</f>
        <v>9.9999999999999998E-20</v>
      </c>
      <c r="E56" s="13">
        <v>9.9999999999999998E-20</v>
      </c>
    </row>
    <row r="57" spans="1:5" ht="62.25" customHeight="1" x14ac:dyDescent="0.25">
      <c r="A57" s="36" t="s">
        <v>131</v>
      </c>
      <c r="B57" s="34" t="s">
        <v>132</v>
      </c>
      <c r="C57" s="13">
        <v>1E-14</v>
      </c>
      <c r="D57" s="13">
        <v>9.9999999999999998E-20</v>
      </c>
      <c r="E57" s="13">
        <v>9.9999999999999998E-20</v>
      </c>
    </row>
    <row r="58" spans="1:5" ht="61.5" customHeight="1" x14ac:dyDescent="0.25">
      <c r="A58" s="34" t="s">
        <v>114</v>
      </c>
      <c r="B58" s="34" t="s">
        <v>115</v>
      </c>
      <c r="C58" s="13">
        <f>C59</f>
        <v>9.9999999999999998E-20</v>
      </c>
      <c r="D58" s="13">
        <f>D59</f>
        <v>9.9999999999999998E-20</v>
      </c>
      <c r="E58" s="13">
        <f>E59</f>
        <v>9.9999999999999998E-20</v>
      </c>
    </row>
    <row r="59" spans="1:5" ht="77.25" customHeight="1" x14ac:dyDescent="0.25">
      <c r="A59" s="34" t="s">
        <v>116</v>
      </c>
      <c r="B59" s="34" t="s">
        <v>117</v>
      </c>
      <c r="C59" s="13">
        <v>9.9999999999999998E-20</v>
      </c>
      <c r="D59" s="13">
        <v>9.9999999999999998E-20</v>
      </c>
      <c r="E59" s="13">
        <v>9.9999999999999998E-20</v>
      </c>
    </row>
    <row r="60" spans="1:5" ht="32.25" customHeight="1" x14ac:dyDescent="0.25">
      <c r="A60" s="26" t="s">
        <v>100</v>
      </c>
      <c r="B60" s="20" t="s">
        <v>102</v>
      </c>
      <c r="C60" s="13">
        <f>C61</f>
        <v>9.9999999999999998E-20</v>
      </c>
      <c r="D60" s="13">
        <f t="shared" ref="D60:E60" si="14">D61</f>
        <v>9.9999999999999998E-20</v>
      </c>
      <c r="E60" s="13">
        <f t="shared" si="14"/>
        <v>9.9999999999999998E-20</v>
      </c>
    </row>
    <row r="61" spans="1:5" ht="32.25" customHeight="1" x14ac:dyDescent="0.25">
      <c r="A61" s="26" t="s">
        <v>101</v>
      </c>
      <c r="B61" s="20" t="s">
        <v>96</v>
      </c>
      <c r="C61" s="13">
        <v>9.9999999999999998E-20</v>
      </c>
      <c r="D61" s="13">
        <v>9.9999999999999998E-20</v>
      </c>
      <c r="E61" s="13">
        <v>9.9999999999999998E-20</v>
      </c>
    </row>
    <row r="62" spans="1:5" ht="31.5" x14ac:dyDescent="0.25">
      <c r="A62" s="17" t="s">
        <v>82</v>
      </c>
      <c r="B62" s="18" t="s">
        <v>42</v>
      </c>
      <c r="C62" s="19">
        <f t="shared" ref="C62:E63" si="15">C63</f>
        <v>9.9999999999999998E-20</v>
      </c>
      <c r="D62" s="19">
        <f t="shared" si="15"/>
        <v>9.9999999999999998E-20</v>
      </c>
      <c r="E62" s="19">
        <f t="shared" si="15"/>
        <v>9.9999999999999998E-20</v>
      </c>
    </row>
    <row r="63" spans="1:5" ht="33" customHeight="1" x14ac:dyDescent="0.25">
      <c r="A63" s="26" t="s">
        <v>83</v>
      </c>
      <c r="B63" s="20" t="s">
        <v>80</v>
      </c>
      <c r="C63" s="13">
        <f>C64</f>
        <v>9.9999999999999998E-20</v>
      </c>
      <c r="D63" s="13">
        <f t="shared" si="15"/>
        <v>9.9999999999999998E-20</v>
      </c>
      <c r="E63" s="13">
        <f t="shared" si="15"/>
        <v>9.9999999999999998E-20</v>
      </c>
    </row>
    <row r="64" spans="1:5" ht="33" customHeight="1" x14ac:dyDescent="0.25">
      <c r="A64" s="26" t="s">
        <v>84</v>
      </c>
      <c r="B64" s="20" t="s">
        <v>81</v>
      </c>
      <c r="C64" s="13">
        <v>9.9999999999999998E-20</v>
      </c>
      <c r="D64" s="13">
        <v>9.9999999999999998E-20</v>
      </c>
      <c r="E64" s="13">
        <v>9.9999999999999998E-20</v>
      </c>
    </row>
    <row r="65" spans="1:5" hidden="1" x14ac:dyDescent="0.25">
      <c r="A65" s="12"/>
      <c r="B65" s="20"/>
      <c r="C65" s="13"/>
      <c r="D65" s="13"/>
      <c r="E65" s="13"/>
    </row>
    <row r="66" spans="1:5" ht="110.25" hidden="1" x14ac:dyDescent="0.25">
      <c r="A66" s="12" t="s">
        <v>32</v>
      </c>
      <c r="B66" s="20" t="s">
        <v>33</v>
      </c>
      <c r="C66" s="13"/>
      <c r="D66" s="13"/>
      <c r="E66" s="13"/>
    </row>
    <row r="67" spans="1:5" ht="110.25" hidden="1" x14ac:dyDescent="0.25">
      <c r="A67" s="15"/>
      <c r="B67" s="20" t="s">
        <v>34</v>
      </c>
      <c r="C67" s="13"/>
      <c r="D67" s="13"/>
      <c r="E67" s="13"/>
    </row>
    <row r="68" spans="1:5" ht="29.25" hidden="1" customHeight="1" x14ac:dyDescent="0.25">
      <c r="A68" s="16"/>
      <c r="B68" s="18" t="s">
        <v>35</v>
      </c>
      <c r="C68" s="14"/>
      <c r="D68" s="14"/>
      <c r="E68" s="14"/>
    </row>
    <row r="69" spans="1:5" ht="31.5" hidden="1" x14ac:dyDescent="0.25">
      <c r="A69" s="15"/>
      <c r="B69" s="20" t="s">
        <v>36</v>
      </c>
      <c r="C69" s="13"/>
      <c r="D69" s="13"/>
      <c r="E69" s="13"/>
    </row>
    <row r="70" spans="1:5" ht="110.25" hidden="1" x14ac:dyDescent="0.25">
      <c r="A70" s="21"/>
      <c r="B70" s="18" t="s">
        <v>37</v>
      </c>
      <c r="C70" s="14"/>
      <c r="D70" s="14"/>
      <c r="E70" s="14"/>
    </row>
    <row r="71" spans="1:5" ht="78.75" hidden="1" x14ac:dyDescent="0.25">
      <c r="A71" s="21"/>
      <c r="B71" s="18" t="s">
        <v>43</v>
      </c>
      <c r="C71" s="14"/>
      <c r="D71" s="14"/>
      <c r="E71" s="14"/>
    </row>
    <row r="72" spans="1:5" ht="104.25" hidden="1" customHeight="1" x14ac:dyDescent="0.25">
      <c r="A72" s="22"/>
      <c r="B72" s="20" t="s">
        <v>44</v>
      </c>
      <c r="C72" s="11"/>
      <c r="D72" s="11"/>
      <c r="E72" s="11"/>
    </row>
    <row r="73" spans="1:5" ht="102" hidden="1" customHeight="1" x14ac:dyDescent="0.25">
      <c r="A73" s="22"/>
      <c r="B73" s="20" t="s">
        <v>38</v>
      </c>
      <c r="C73" s="13"/>
      <c r="D73" s="13"/>
      <c r="E73" s="13"/>
    </row>
    <row r="74" spans="1:5" ht="96.75" hidden="1" customHeight="1" x14ac:dyDescent="0.25">
      <c r="A74" s="22"/>
      <c r="B74" s="20" t="s">
        <v>39</v>
      </c>
      <c r="C74" s="13"/>
      <c r="D74" s="13"/>
      <c r="E74" s="13"/>
    </row>
    <row r="75" spans="1:5" ht="79.5" hidden="1" customHeight="1" x14ac:dyDescent="0.25">
      <c r="A75" s="22"/>
      <c r="B75" s="20" t="s">
        <v>40</v>
      </c>
      <c r="C75" s="13"/>
      <c r="D75" s="13"/>
      <c r="E75" s="13"/>
    </row>
    <row r="76" spans="1:5" ht="63" hidden="1" x14ac:dyDescent="0.25">
      <c r="A76" s="21"/>
      <c r="B76" s="18" t="s">
        <v>45</v>
      </c>
      <c r="C76" s="14"/>
      <c r="D76" s="14"/>
      <c r="E76" s="14"/>
    </row>
    <row r="77" spans="1:5" ht="47.25" hidden="1" x14ac:dyDescent="0.25">
      <c r="A77" s="22"/>
      <c r="B77" s="20" t="s">
        <v>41</v>
      </c>
      <c r="C77" s="13"/>
      <c r="D77" s="13"/>
      <c r="E77" s="13"/>
    </row>
    <row r="78" spans="1:5" x14ac:dyDescent="0.25">
      <c r="A78" s="23" t="s">
        <v>133</v>
      </c>
      <c r="B78" s="18" t="s">
        <v>134</v>
      </c>
      <c r="C78" s="19">
        <f>C79</f>
        <v>-13649.02</v>
      </c>
      <c r="D78" s="19">
        <v>9.9999999999999998E-20</v>
      </c>
      <c r="E78" s="19">
        <v>9.9999999999999998E-20</v>
      </c>
    </row>
    <row r="79" spans="1:5" ht="31.5" x14ac:dyDescent="0.25">
      <c r="A79" s="26" t="s">
        <v>135</v>
      </c>
      <c r="B79" s="20" t="s">
        <v>136</v>
      </c>
      <c r="C79" s="13">
        <f>C80</f>
        <v>-13649.02</v>
      </c>
      <c r="D79" s="13">
        <v>9.9999999999999998E-20</v>
      </c>
      <c r="E79" s="13">
        <v>9.9999999999999998E-20</v>
      </c>
    </row>
    <row r="80" spans="1:5" ht="31.5" x14ac:dyDescent="0.25">
      <c r="A80" s="26" t="s">
        <v>137</v>
      </c>
      <c r="B80" s="20" t="s">
        <v>136</v>
      </c>
      <c r="C80" s="13">
        <v>-13649.02</v>
      </c>
      <c r="D80" s="13">
        <v>9.9999999999999998E-20</v>
      </c>
      <c r="E80" s="13">
        <v>9.9999999999999998E-20</v>
      </c>
    </row>
    <row r="81" spans="1:5" ht="51" customHeight="1" x14ac:dyDescent="0.25">
      <c r="A81" s="23" t="s">
        <v>139</v>
      </c>
      <c r="B81" s="18" t="s">
        <v>45</v>
      </c>
      <c r="C81" s="19">
        <f>C82</f>
        <v>9.9999999999999998E-20</v>
      </c>
      <c r="D81" s="19">
        <v>9.9999999999999998E-20</v>
      </c>
      <c r="E81" s="19">
        <v>9.9999999999999998E-20</v>
      </c>
    </row>
    <row r="82" spans="1:5" ht="63" x14ac:dyDescent="0.25">
      <c r="A82" s="26" t="s">
        <v>140</v>
      </c>
      <c r="B82" s="20" t="s">
        <v>141</v>
      </c>
      <c r="C82" s="13">
        <f>C83</f>
        <v>9.9999999999999998E-20</v>
      </c>
      <c r="D82" s="13">
        <v>9.9999999999999998E-20</v>
      </c>
      <c r="E82" s="13">
        <v>9.9999999999999998E-20</v>
      </c>
    </row>
    <row r="83" spans="1:5" ht="47.25" x14ac:dyDescent="0.25">
      <c r="A83" s="26" t="s">
        <v>138</v>
      </c>
      <c r="B83" s="20" t="s">
        <v>142</v>
      </c>
      <c r="C83" s="13">
        <v>9.9999999999999998E-20</v>
      </c>
      <c r="D83" s="13">
        <v>9.9999999999999998E-20</v>
      </c>
      <c r="E83" s="13">
        <v>9.9999999999999998E-20</v>
      </c>
    </row>
    <row r="84" spans="1:5" ht="27.75" customHeight="1" x14ac:dyDescent="0.25">
      <c r="A84" s="38" t="s">
        <v>79</v>
      </c>
      <c r="B84" s="39"/>
      <c r="C84" s="19">
        <f>C9+C50</f>
        <v>986350.98</v>
      </c>
      <c r="D84" s="19">
        <f>D9+D50</f>
        <v>2.2000000000000002E-18</v>
      </c>
      <c r="E84" s="19">
        <f>E9+E50</f>
        <v>2.1000000000000004E-18</v>
      </c>
    </row>
    <row r="85" spans="1:5" x14ac:dyDescent="0.25">
      <c r="B85" s="5"/>
      <c r="C85" s="6"/>
      <c r="D85" s="7"/>
      <c r="E85" s="7"/>
    </row>
  </sheetData>
  <mergeCells count="4">
    <mergeCell ref="C1:E1"/>
    <mergeCell ref="A84:B84"/>
    <mergeCell ref="A5:M5"/>
    <mergeCell ref="C3:E3"/>
  </mergeCells>
  <pageMargins left="0.70866141732283472" right="0.19685039370078741" top="0.39370078740157483" bottom="0.39370078740157483" header="0.23622047244094491" footer="0.15748031496062992"/>
  <pageSetup paperSize="9" scale="57"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Доходы</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User</cp:lastModifiedBy>
  <cp:lastPrinted>2024-06-10T12:54:05Z</cp:lastPrinted>
  <dcterms:created xsi:type="dcterms:W3CDTF">2016-10-19T07:48:46Z</dcterms:created>
  <dcterms:modified xsi:type="dcterms:W3CDTF">2024-09-23T08:04:16Z</dcterms:modified>
</cp:coreProperties>
</file>